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7987C946-E5AA-4C28-8C90-815E198566CD}" xr6:coauthVersionLast="47" xr6:coauthVersionMax="47" xr10:uidLastSave="{00000000-0000-0000-0000-000000000000}"/>
  <bookViews>
    <workbookView xWindow="-120" yWindow="-120" windowWidth="20730" windowHeight="11160" activeTab="1" xr2:uid="{FACF28A8-EF61-48A6-B3F2-2B6B4B4087A1}"/>
  </bookViews>
  <sheets>
    <sheet name="Index" sheetId="4" r:id="rId1"/>
    <sheet name="PSIRAPerfom" sheetId="1" r:id="rId2"/>
    <sheet name="PSIRAFinancial" sheetId="2" r:id="rId3"/>
    <sheet name="PSIRA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<sst xmlns="http://schemas.openxmlformats.org/spreadsheetml/2006/main" count="178" uniqueCount="120">
  <si>
    <t>Table 28.16 Private Security Industry Regulatory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</si>
  <si>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</si>
  <si>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</si>
  <si>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</si>
  <si>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</si>
  <si>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</si>
  <si>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</si>
  <si>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</si>
  <si>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</si>
  <si>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</si>
  <si>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</si>
  <si>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</si>
  <si>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</si>
  <si>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</si>
  <si>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Law enforcement</t>
  </si>
  <si>
    <t>Registration</t>
  </si>
  <si>
    <t>Department: Police</t>
  </si>
  <si>
    <t>Table 28.17 Private Security Industry Regulatory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</si>
  <si>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</si>
  <si>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</si>
  <si>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</si>
  <si>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</si>
  <si>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</si>
  <si>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</si>
  <si>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</si>
  <si>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</si>
  <si>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</si>
  <si>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Communication and training</t>
  </si>
  <si>
    <t>Total</t>
  </si>
  <si>
    <t>Table 28.18 Private Security Industry Regulatory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</si>
  <si>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</si>
  <si>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</si>
  <si>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</si>
  <si>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</si>
  <si>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</si>
  <si>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</si>
  <si>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</si>
  <si>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</si>
  <si>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</si>
  <si>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</si>
  <si>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</si>
  <si>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</si>
  <si>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</si>
  <si>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</si>
  <si>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</si>
  <si>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</si>
  <si>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</si>
  <si>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</si>
  <si>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</si>
  <si>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</si>
  <si>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</si>
  <si>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</si>
  <si>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</si>
  <si>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</si>
  <si>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</si>
  <si>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</si>
  <si>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</si>
  <si>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</si>
  <si>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</si>
  <si>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</si>
  <si>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</si>
  <si>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</si>
  <si>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</si>
  <si>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</si>
  <si>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</si>
  <si>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</si>
  <si>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</si>
  <si>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</si>
  <si>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</si>
  <si>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</si>
  <si>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</si>
  <si>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</si>
  <si>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</si>
  <si>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Derivatives financial instruments</t>
  </si>
  <si>
    <t>Total equity and liabilities</t>
  </si>
  <si>
    <t>Table 28.19 Private Security Industry Regulatory Authority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</si>
  <si>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</si>
  <si>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</si>
  <si>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</si>
  <si>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</si>
  <si>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</si>
  <si>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</si>
  <si>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</si>
  <si>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</si>
  <si>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</si>
  <si>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</si>
  <si>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Private Security Industry Regulatory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</si>
  <si>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</si>
  <si>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</si>
  <si>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</si>
  <si>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</si>
  <si>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</si>
  <si>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</si>
  <si>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</si>
  <si>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</si>
  <si>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</si>
  <si>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</si>
  <si>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</si>
  <si>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</si>
  <si>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Private Security Industry Regulatory Authority </t>
  </si>
  <si>
    <t>Number of security businesses inspected to enforce compliance with the Private Security Industry Regulation Act (2001) and other relevant legislation per year</t>
  </si>
  <si>
    <t>Priority 6: Social cohesion and safer communities</t>
  </si>
  <si>
    <t>7 558</t>
  </si>
  <si>
    <t>6 851</t>
  </si>
  <si>
    <t>Number of security officers inspected to enforce compliance with the Private Security Industry Regulation Act (2001) and other relevant legislation per year</t>
  </si>
  <si>
    <t>39 805</t>
  </si>
  <si>
    <t>30 744</t>
  </si>
  <si>
    <t>36 406</t>
  </si>
  <si>
    <t>29 640</t>
  </si>
  <si>
    <t>30 640</t>
  </si>
  <si>
    <t>Percentage of cases on noncompliant security service providers prosecuted per year</t>
  </si>
  <si>
    <t>(1 035/</t>
  </si>
  <si>
    <t>1 056)</t>
  </si>
  <si>
    <t>(1 038)</t>
  </si>
  <si>
    <r>
      <t xml:space="preserve">Number of </t>
    </r>
    <r>
      <rPr>
        <sz val="8"/>
        <color rgb="FF000000"/>
        <rFont val="Calibri"/>
        <family val="2"/>
        <scheme val="minor"/>
      </rPr>
      <t>accredited</t>
    </r>
    <r>
      <rPr>
        <sz val="8"/>
        <color theme="1"/>
        <rFont val="Calibri"/>
        <family val="2"/>
        <scheme val="minor"/>
      </rPr>
      <t xml:space="preserve"> instructors monitored and audited per year</t>
    </r>
  </si>
  <si>
    <t>Communication, training and registration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</si>
  <si>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</si>
  <si>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r>
      <t xml:space="preserve">Number of </t>
    </r>
    <r>
      <rPr>
        <sz val="8"/>
        <color theme="1"/>
        <rFont val="Calibri"/>
        <family val="2"/>
        <scheme val="minor"/>
      </rPr>
      <t>qualifications</t>
    </r>
    <r>
      <rPr>
        <sz val="8"/>
        <color rgb="FF000000"/>
        <rFont val="Calibri"/>
        <family val="2"/>
        <scheme val="minor"/>
      </rPr>
      <t xml:space="preserve"> determined, developed and/or accredited per year</t>
    </r>
  </si>
  <si>
    <t xml:space="preserve">    </t>
  </si>
  <si>
    <t xml:space="preserve">1. Historical data is not available as this is a new indicator.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</si>
</sst>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51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1" fillId="6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168" fontId="11" fillId="5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5" borderId="19" xfId="9" applyNumberFormat="1" applyFont="1" applyFill="1" applyBorder="1" applyAlignment="1" applyProtection="1">
      <alignment horizontal="right" vertical="top" wrapText="1"/>
    </xf>
    <xf numFmtId="168" fontId="11" fillId="5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9" applyNumberFormat="1" applyFont="1" applyFill="1" applyBorder="1" applyAlignment="1" applyProtection="1">
      <alignment horizontal="right" vertical="top" wrapText="1"/>
    </xf>
    <xf numFmtId="168" fontId="11" fillId="5" borderId="29" xfId="9" applyNumberFormat="1" applyFont="1" applyFill="1" applyBorder="1" applyAlignment="1" applyProtection="1">
      <alignment horizontal="right" vertical="top" wrapText="1"/>
    </xf>
    <xf numFmtId="0" fontId="17" fillId="4" borderId="14" xfId="10" applyFont="1" applyFill="1" applyBorder="1" applyAlignment="1">
      <alignment horizontal="left" vertical="top"/>
    </xf>
    <xf numFmtId="170" fontId="11" fillId="4" borderId="0" xfId="6" applyNumberFormat="1" applyFont="1" applyFill="1" applyAlignment="1">
      <alignment vertical="top" wrapText="1"/>
    </xf>
    <xf numFmtId="167" fontId="11" fillId="4" borderId="0" xfId="6" applyNumberFormat="1" applyFont="1" applyFill="1" applyAlignment="1">
      <alignment vertical="top" wrapText="1"/>
    </xf>
    <xf numFmtId="168" fontId="11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19" fillId="0" borderId="17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</cellXfs>
  <cellStyles count="12">
    <cellStyle name="Hyperlink" xfId="11" builtinId="8"/>
    <cellStyle name="Normal" xfId="0" builtinId="0"/>
    <cellStyle name="Normal 10" xfId="10" xr:uid="{2536A040-08BC-47FE-98D5-F290995F204E}"/>
    <cellStyle name="Normal 15" xfId="4" xr:uid="{49388EE7-9B88-4DD9-B081-6D22D477413A}"/>
    <cellStyle name="Normal 2 2 2" xfId="7" xr:uid="{E16DB099-005E-46EC-9F29-4F08DA0F1128}"/>
    <cellStyle name="Normal_DBSA_PE30.2009N 2 2" xfId="5" xr:uid="{70C369C0-C9F2-476C-B9C8-D5C01458DEF2}"/>
    <cellStyle name="Normal_DBSA_PE30.2009N 3 2" xfId="2" xr:uid="{1AAC31FB-0997-448C-8F9C-FD8CC76234FE}"/>
    <cellStyle name="Normal_Link to db 2 2" xfId="6" xr:uid="{30E8E7B6-3C80-49AC-A553-4EDC977273C2}"/>
    <cellStyle name="Normal_Link to db 3 2" xfId="3" xr:uid="{DFB0D0CB-A5BE-4D7A-83FA-F9C756EE68F2}"/>
    <cellStyle name="Normal_Revenue Tables 2 2 2" xfId="8" xr:uid="{14877CC9-4A2E-449F-B475-7D82BEBF2F44}"/>
    <cellStyle name="Percent" xfId="1" builtinId="5"/>
    <cellStyle name="Percent 2 2 3" xfId="9" xr:uid="{D28ACEA0-6E94-47EB-A0C1-F9CFC8235B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E64-8A98-44C4-A108-056F9A704DB0}">
  <sheetPr codeName="Sheet2"/>
  <dimension ref="A1:B5"/>
  <sheetViews>
    <sheetView showGridLines="0" workbookViewId="0">
      <selection activeCell="B2" sqref="B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97</v>
      </c>
      <c r="B1" s="5" t="s">
        <v>98</v>
      </c>
    </row>
    <row r="2" spans="1:2" x14ac:dyDescent="0.25">
      <c r="A2" t="s">
        <v>99</v>
      </c>
      <c r="B2" s="195" t="s">
        <v>0</v>
      </c>
    </row>
    <row r="3" spans="1:2" x14ac:dyDescent="0.25">
      <c r="B3" s="195" t="s">
        <v>17</v>
      </c>
    </row>
    <row r="4" spans="1:2" x14ac:dyDescent="0.25">
      <c r="B4" s="195" t="s">
        <v>29</v>
      </c>
    </row>
    <row r="5" spans="1:2" x14ac:dyDescent="0.25">
      <c r="B5" s="195" t="s">
        <v>75</v>
      </c>
    </row>
  </sheetData>
  <hyperlinks>
    <hyperlink ref="B2" location="PSIRAPerfom!B2" display="PSIRAPerfom!B2" xr:uid="{AF9CB443-2506-4D13-8442-94A30590681A}"/>
    <hyperlink ref="B3" location="PSIRAFinancial!B2" display="PSIRAFinancial!B2" xr:uid="{C7579697-4034-4DAC-BEB2-70455571F444}"/>
    <hyperlink ref="B4" location="PSIRAFinancial!B11" display="PSIRAFinancial!B11" xr:uid="{8009912F-78FC-4888-A130-F9C3DD52E5AA}"/>
    <hyperlink ref="B5" location="PSIRAPersonnel!B2" display="PSIRAPersonnel!B2" xr:uid="{D2B2965E-447D-4D89-ADEC-829A6B7FB0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66B7-989F-4532-AA43-CD6AF54813E7}">
  <dimension ref="B1:AB14"/>
  <sheetViews>
    <sheetView showGridLines="0" tabSelected="1" workbookViewId="0">
      <selection activeCell="B14" sqref="B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12" t="s">
        <v>0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28" ht="34.5" x14ac:dyDescent="0.25">
      <c r="B3" s="1"/>
      <c r="C3" s="2"/>
      <c r="D3" s="3"/>
      <c r="E3" s="213" t="s">
        <v>1</v>
      </c>
      <c r="F3" s="214"/>
      <c r="G3" s="215"/>
      <c r="H3" s="4" t="s">
        <v>2</v>
      </c>
      <c r="I3" s="216" t="s">
        <v>3</v>
      </c>
      <c r="J3" s="217"/>
      <c r="K3" s="217"/>
    </row>
    <row r="4" spans="2:28" ht="23.25" x14ac:dyDescent="0.25">
      <c r="B4" s="196" t="s">
        <v>4</v>
      </c>
      <c r="C4" s="197" t="s">
        <v>5</v>
      </c>
      <c r="D4" s="197" t="s">
        <v>6</v>
      </c>
      <c r="E4" s="198" t="s">
        <v>7</v>
      </c>
      <c r="F4" s="198" t="s">
        <v>8</v>
      </c>
      <c r="G4" s="198" t="s">
        <v>9</v>
      </c>
      <c r="H4" s="198" t="s">
        <v>10</v>
      </c>
      <c r="I4" s="198" t="s">
        <v>11</v>
      </c>
      <c r="J4" s="198" t="s">
        <v>12</v>
      </c>
      <c r="K4" s="199" t="s">
        <v>13</v>
      </c>
    </row>
    <row r="5" spans="2:28" ht="15.75" customHeight="1" x14ac:dyDescent="0.25">
      <c r="B5" s="200" t="s">
        <v>100</v>
      </c>
      <c r="C5" s="201" t="s">
        <v>14</v>
      </c>
      <c r="D5" s="228" t="s">
        <v>101</v>
      </c>
      <c r="E5" s="202" t="s">
        <v>102</v>
      </c>
      <c r="F5" s="202" t="s">
        <v>103</v>
      </c>
      <c r="G5" s="203">
        <v>7236</v>
      </c>
      <c r="H5" s="203">
        <v>5650</v>
      </c>
      <c r="I5" s="203">
        <v>5975</v>
      </c>
      <c r="J5" s="203">
        <v>5975</v>
      </c>
      <c r="K5" s="204">
        <v>5975</v>
      </c>
    </row>
    <row r="6" spans="2:28" ht="90" x14ac:dyDescent="0.25">
      <c r="B6" s="200" t="s">
        <v>104</v>
      </c>
      <c r="C6" s="201" t="s">
        <v>14</v>
      </c>
      <c r="D6" s="228"/>
      <c r="E6" s="202" t="s">
        <v>105</v>
      </c>
      <c r="F6" s="202" t="s">
        <v>106</v>
      </c>
      <c r="G6" s="202" t="s">
        <v>107</v>
      </c>
      <c r="H6" s="202" t="s">
        <v>108</v>
      </c>
      <c r="I6" s="202" t="s">
        <v>109</v>
      </c>
      <c r="J6" s="202" t="s">
        <v>109</v>
      </c>
      <c r="K6" s="204">
        <v>30640</v>
      </c>
    </row>
    <row r="7" spans="2:28" x14ac:dyDescent="0.25">
      <c r="B7" s="220" t="s">
        <v>110</v>
      </c>
      <c r="C7" s="228" t="s">
        <v>14</v>
      </c>
      <c r="D7" s="228"/>
      <c r="E7" s="205">
        <v>0.98</v>
      </c>
      <c r="F7" s="205">
        <v>1</v>
      </c>
      <c r="G7" s="205">
        <v>1</v>
      </c>
      <c r="H7" s="230">
        <v>0.92</v>
      </c>
      <c r="I7" s="230">
        <v>0.95</v>
      </c>
      <c r="J7" s="230">
        <v>0.96</v>
      </c>
      <c r="K7" s="231">
        <v>0.97</v>
      </c>
    </row>
    <row r="8" spans="2:28" x14ac:dyDescent="0.25">
      <c r="B8" s="220"/>
      <c r="C8" s="228"/>
      <c r="D8" s="228"/>
      <c r="E8" s="208" t="s">
        <v>111</v>
      </c>
      <c r="F8" s="208" t="s">
        <v>113</v>
      </c>
      <c r="G8" s="208">
        <v>-859</v>
      </c>
      <c r="H8" s="230"/>
      <c r="I8" s="230"/>
      <c r="J8" s="230"/>
      <c r="K8" s="231"/>
    </row>
    <row r="9" spans="2:28" x14ac:dyDescent="0.25">
      <c r="B9" s="220"/>
      <c r="C9" s="228"/>
      <c r="D9" s="228"/>
      <c r="E9" s="206" t="s">
        <v>112</v>
      </c>
      <c r="F9" s="207"/>
      <c r="G9" s="207"/>
      <c r="H9" s="230"/>
      <c r="I9" s="230"/>
      <c r="J9" s="230"/>
      <c r="K9" s="231"/>
    </row>
    <row r="10" spans="2:28" ht="18" customHeight="1" x14ac:dyDescent="0.25">
      <c r="B10" s="232" t="s">
        <v>114</v>
      </c>
      <c r="C10" s="222" t="s">
        <v>115</v>
      </c>
      <c r="D10" s="228"/>
      <c r="E10" s="224" t="s">
        <v>116</v>
      </c>
      <c r="F10" s="218">
        <v>120</v>
      </c>
      <c r="G10" s="218">
        <v>320</v>
      </c>
      <c r="H10" s="218">
        <v>300</v>
      </c>
      <c r="I10" s="218">
        <v>400</v>
      </c>
      <c r="J10" s="218">
        <v>400</v>
      </c>
      <c r="K10" s="219">
        <v>400</v>
      </c>
    </row>
    <row r="11" spans="2:28" x14ac:dyDescent="0.25">
      <c r="B11" s="232"/>
      <c r="C11" s="222"/>
      <c r="D11" s="228"/>
      <c r="E11" s="224"/>
      <c r="F11" s="218"/>
      <c r="G11" s="218"/>
      <c r="H11" s="218"/>
      <c r="I11" s="218"/>
      <c r="J11" s="218"/>
      <c r="K11" s="219"/>
    </row>
    <row r="12" spans="2:28" ht="29.25" customHeight="1" x14ac:dyDescent="0.25">
      <c r="B12" s="220" t="s">
        <v>117</v>
      </c>
      <c r="C12" s="222" t="s">
        <v>115</v>
      </c>
      <c r="D12" s="228"/>
      <c r="E12" s="224" t="s">
        <v>116</v>
      </c>
      <c r="F12" s="218">
        <v>2</v>
      </c>
      <c r="G12" s="218">
        <v>9</v>
      </c>
      <c r="H12" s="218">
        <v>10</v>
      </c>
      <c r="I12" s="209">
        <v>12</v>
      </c>
      <c r="J12" s="218">
        <v>12</v>
      </c>
      <c r="K12" s="219">
        <v>12</v>
      </c>
    </row>
    <row r="13" spans="2:28" x14ac:dyDescent="0.25">
      <c r="B13" s="221"/>
      <c r="C13" s="223"/>
      <c r="D13" s="229"/>
      <c r="E13" s="225"/>
      <c r="F13" s="226"/>
      <c r="G13" s="226"/>
      <c r="H13" s="226"/>
      <c r="I13" s="210" t="s">
        <v>118</v>
      </c>
      <c r="J13" s="226"/>
      <c r="K13" s="227"/>
    </row>
    <row r="14" spans="2:28" x14ac:dyDescent="0.25">
      <c r="B14" s="211" t="s">
        <v>119</v>
      </c>
    </row>
  </sheetData>
  <mergeCells count="27">
    <mergeCell ref="H12:H13"/>
    <mergeCell ref="J12:J13"/>
    <mergeCell ref="K12:K13"/>
    <mergeCell ref="D5:D13"/>
    <mergeCell ref="B7:B9"/>
    <mergeCell ref="C7:C9"/>
    <mergeCell ref="H7:H9"/>
    <mergeCell ref="I7:I9"/>
    <mergeCell ref="J7:J9"/>
    <mergeCell ref="K7:K9"/>
    <mergeCell ref="B10:B11"/>
    <mergeCell ref="C10:C11"/>
    <mergeCell ref="E10:E11"/>
    <mergeCell ref="F10:F11"/>
    <mergeCell ref="G10:G11"/>
    <mergeCell ref="H10:H11"/>
    <mergeCell ref="B12:B13"/>
    <mergeCell ref="C12:C13"/>
    <mergeCell ref="E12:E13"/>
    <mergeCell ref="F12:F13"/>
    <mergeCell ref="G12:G13"/>
    <mergeCell ref="B2:K2"/>
    <mergeCell ref="E3:G3"/>
    <mergeCell ref="I3:K3"/>
    <mergeCell ref="J10:J11"/>
    <mergeCell ref="K10:K11"/>
    <mergeCell ref="I10:I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A463-E66C-436F-9E2F-AA1DAA845019}">
  <dimension ref="B1:M6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33" t="s">
        <v>17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34" t="s">
        <v>24</v>
      </c>
      <c r="H4" s="235"/>
      <c r="I4" s="17" t="s">
        <v>11</v>
      </c>
      <c r="J4" s="17" t="s">
        <v>12</v>
      </c>
      <c r="K4" s="17" t="s">
        <v>13</v>
      </c>
      <c r="L4" s="234" t="s">
        <v>25</v>
      </c>
      <c r="M4" s="236"/>
    </row>
    <row r="5" spans="2:13" x14ac:dyDescent="0.25">
      <c r="B5" s="19" t="s">
        <v>26</v>
      </c>
      <c r="C5" s="20">
        <v>148.07599999999999</v>
      </c>
      <c r="D5" s="20">
        <v>164.18600000000001</v>
      </c>
      <c r="E5" s="20">
        <v>210.44</v>
      </c>
      <c r="F5" s="21">
        <v>246.56100000000001</v>
      </c>
      <c r="G5" s="22">
        <v>0.185</v>
      </c>
      <c r="H5" s="22">
        <v>0.53200000000000003</v>
      </c>
      <c r="I5" s="20">
        <v>309.40495099999993</v>
      </c>
      <c r="J5" s="20">
        <v>329.530686</v>
      </c>
      <c r="K5" s="20">
        <v>337.91476699999998</v>
      </c>
      <c r="L5" s="22">
        <v>0.111</v>
      </c>
      <c r="M5" s="23">
        <v>0.55900000000000005</v>
      </c>
    </row>
    <row r="6" spans="2:13" x14ac:dyDescent="0.25">
      <c r="B6" s="19" t="s">
        <v>14</v>
      </c>
      <c r="C6" s="20">
        <v>106.631</v>
      </c>
      <c r="D6" s="20">
        <v>117.61</v>
      </c>
      <c r="E6" s="20">
        <v>126.744</v>
      </c>
      <c r="F6" s="21">
        <v>138.68371999999999</v>
      </c>
      <c r="G6" s="22">
        <v>9.1999999999999998E-2</v>
      </c>
      <c r="H6" s="22">
        <v>0.34499999999999997</v>
      </c>
      <c r="I6" s="20">
        <v>161.894983</v>
      </c>
      <c r="J6" s="20">
        <v>176.39833999999999</v>
      </c>
      <c r="K6" s="20">
        <v>188.79585599999999</v>
      </c>
      <c r="L6" s="22">
        <v>0.108</v>
      </c>
      <c r="M6" s="24">
        <v>0.30399999999999999</v>
      </c>
    </row>
    <row r="7" spans="2:13" x14ac:dyDescent="0.25">
      <c r="B7" s="19" t="s">
        <v>27</v>
      </c>
      <c r="C7" s="20">
        <v>13.076000000000001</v>
      </c>
      <c r="D7" s="20">
        <v>16.433</v>
      </c>
      <c r="E7" s="20">
        <v>20.348796999999998</v>
      </c>
      <c r="F7" s="21">
        <v>42.260089999999998</v>
      </c>
      <c r="G7" s="22">
        <v>0.47799999999999998</v>
      </c>
      <c r="H7" s="22">
        <v>6.0999999999999999E-2</v>
      </c>
      <c r="I7" s="20">
        <v>46.850808000000008</v>
      </c>
      <c r="J7" s="20">
        <v>50.864280000000001</v>
      </c>
      <c r="K7" s="20">
        <v>49.733927999999999</v>
      </c>
      <c r="L7" s="22">
        <v>5.6000000000000001E-2</v>
      </c>
      <c r="M7" s="24">
        <v>8.6999999999999994E-2</v>
      </c>
    </row>
    <row r="8" spans="2:13" x14ac:dyDescent="0.25">
      <c r="B8" s="19" t="s">
        <v>15</v>
      </c>
      <c r="C8" s="20">
        <v>16.411000000000001</v>
      </c>
      <c r="D8" s="20">
        <v>21.19</v>
      </c>
      <c r="E8" s="20">
        <v>25.215</v>
      </c>
      <c r="F8" s="21">
        <v>25.207999999999998</v>
      </c>
      <c r="G8" s="22">
        <v>0.154</v>
      </c>
      <c r="H8" s="22">
        <v>6.0999999999999999E-2</v>
      </c>
      <c r="I8" s="20">
        <v>26.349310999999997</v>
      </c>
      <c r="J8" s="20">
        <v>27.038119000000002</v>
      </c>
      <c r="K8" s="20">
        <v>28.542353999999996</v>
      </c>
      <c r="L8" s="22">
        <v>4.2000000000000003E-2</v>
      </c>
      <c r="M8" s="24">
        <v>4.9000000000000002E-2</v>
      </c>
    </row>
    <row r="9" spans="2:13" x14ac:dyDescent="0.25">
      <c r="B9" s="25" t="s">
        <v>28</v>
      </c>
      <c r="C9" s="26">
        <v>284.19400000000002</v>
      </c>
      <c r="D9" s="26">
        <v>319.41899999999998</v>
      </c>
      <c r="E9" s="26">
        <v>382.74779699999993</v>
      </c>
      <c r="F9" s="27">
        <v>452.71280999999999</v>
      </c>
      <c r="G9" s="28">
        <v>0.16800000000000001</v>
      </c>
      <c r="H9" s="29">
        <v>1</v>
      </c>
      <c r="I9" s="26">
        <v>544.50005299999987</v>
      </c>
      <c r="J9" s="26">
        <v>583.83142500000008</v>
      </c>
      <c r="K9" s="26">
        <v>604.98690499999998</v>
      </c>
      <c r="L9" s="30">
        <v>0.10100000000000001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33" t="s">
        <v>29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</row>
    <row r="12" spans="2:13" ht="46.5" x14ac:dyDescent="0.25">
      <c r="B12" s="34" t="s">
        <v>30</v>
      </c>
      <c r="C12" s="35"/>
      <c r="D12" s="36" t="s">
        <v>18</v>
      </c>
      <c r="E12" s="37"/>
      <c r="F12" s="38" t="s">
        <v>19</v>
      </c>
      <c r="G12" s="39" t="s">
        <v>20</v>
      </c>
      <c r="H12" s="39" t="s">
        <v>21</v>
      </c>
      <c r="I12" s="40" t="s">
        <v>22</v>
      </c>
      <c r="J12" s="41"/>
      <c r="K12" s="42"/>
      <c r="L12" s="39" t="s">
        <v>20</v>
      </c>
      <c r="M12" s="43" t="s">
        <v>21</v>
      </c>
    </row>
    <row r="13" spans="2:13" x14ac:dyDescent="0.25">
      <c r="B13" s="44" t="s">
        <v>23</v>
      </c>
      <c r="C13" s="45" t="s">
        <v>7</v>
      </c>
      <c r="D13" s="45" t="s">
        <v>8</v>
      </c>
      <c r="E13" s="45" t="s">
        <v>9</v>
      </c>
      <c r="F13" s="46" t="s">
        <v>10</v>
      </c>
      <c r="G13" s="237" t="s">
        <v>24</v>
      </c>
      <c r="H13" s="238"/>
      <c r="I13" s="45" t="s">
        <v>11</v>
      </c>
      <c r="J13" s="45" t="s">
        <v>12</v>
      </c>
      <c r="K13" s="45" t="s">
        <v>13</v>
      </c>
      <c r="L13" s="237" t="s">
        <v>25</v>
      </c>
      <c r="M13" s="239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317.613</v>
      </c>
      <c r="D15" s="54">
        <v>407.71600000000001</v>
      </c>
      <c r="E15" s="54">
        <v>452.44800000000004</v>
      </c>
      <c r="F15" s="55">
        <v>452.71300000000002</v>
      </c>
      <c r="G15" s="56">
        <v>0.125</v>
      </c>
      <c r="H15" s="56">
        <v>1</v>
      </c>
      <c r="I15" s="54">
        <v>544.50019399999996</v>
      </c>
      <c r="J15" s="54">
        <v>583.83134400000006</v>
      </c>
      <c r="K15" s="54">
        <v>604.98713399999997</v>
      </c>
      <c r="L15" s="56">
        <v>0.10100000000000001</v>
      </c>
      <c r="M15" s="57">
        <v>1</v>
      </c>
    </row>
    <row r="16" spans="2:13" ht="18" x14ac:dyDescent="0.25">
      <c r="B16" s="58" t="s">
        <v>33</v>
      </c>
      <c r="C16" s="59">
        <v>278.69499999999999</v>
      </c>
      <c r="D16" s="60">
        <v>367.69200000000001</v>
      </c>
      <c r="E16" s="61">
        <v>410.25900000000001</v>
      </c>
      <c r="F16" s="61">
        <v>413.25900000000001</v>
      </c>
      <c r="G16" s="62">
        <v>0.14000000000000001</v>
      </c>
      <c r="H16" s="62">
        <v>0.9</v>
      </c>
      <c r="I16" s="60">
        <v>502.36658499999999</v>
      </c>
      <c r="J16" s="60">
        <v>541.53939400000002</v>
      </c>
      <c r="K16" s="61">
        <v>561.71638799999994</v>
      </c>
      <c r="L16" s="62">
        <v>0.108</v>
      </c>
      <c r="M16" s="62">
        <v>0.92300000000000004</v>
      </c>
    </row>
    <row r="17" spans="2:13" x14ac:dyDescent="0.25">
      <c r="B17" s="58" t="s">
        <v>34</v>
      </c>
      <c r="C17" s="63">
        <v>38.917999999999999</v>
      </c>
      <c r="D17" s="64">
        <v>40.024000000000001</v>
      </c>
      <c r="E17" s="65">
        <v>42.189</v>
      </c>
      <c r="F17" s="65">
        <v>39.454000000000001</v>
      </c>
      <c r="G17" s="66">
        <v>5.0000000000000001E-3</v>
      </c>
      <c r="H17" s="66">
        <v>0.1</v>
      </c>
      <c r="I17" s="64">
        <v>42.133609</v>
      </c>
      <c r="J17" s="64">
        <v>42.29195</v>
      </c>
      <c r="K17" s="65">
        <v>43.270746000000003</v>
      </c>
      <c r="L17" s="66">
        <v>3.1E-2</v>
      </c>
      <c r="M17" s="66">
        <v>7.6999999999999999E-2</v>
      </c>
    </row>
    <row r="18" spans="2:13" x14ac:dyDescent="0.25">
      <c r="B18" s="67" t="s">
        <v>35</v>
      </c>
      <c r="C18" s="68">
        <v>317.613</v>
      </c>
      <c r="D18" s="68">
        <v>407.71600000000001</v>
      </c>
      <c r="E18" s="69">
        <v>452.44800000000004</v>
      </c>
      <c r="F18" s="69">
        <v>452.71300000000002</v>
      </c>
      <c r="G18" s="70">
        <v>0.125</v>
      </c>
      <c r="H18" s="70">
        <v>1</v>
      </c>
      <c r="I18" s="68">
        <v>544.50019399999996</v>
      </c>
      <c r="J18" s="68">
        <v>583.83134400000006</v>
      </c>
      <c r="K18" s="69">
        <v>604.98713399999997</v>
      </c>
      <c r="L18" s="70">
        <v>0.10100000000000001</v>
      </c>
      <c r="M18" s="71">
        <v>1</v>
      </c>
    </row>
    <row r="19" spans="2:13" x14ac:dyDescent="0.25">
      <c r="B19" s="47" t="s">
        <v>36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25">
      <c r="B20" s="47" t="s">
        <v>37</v>
      </c>
      <c r="C20" s="54">
        <v>284.19400000000002</v>
      </c>
      <c r="D20" s="54">
        <v>319.41899999999998</v>
      </c>
      <c r="E20" s="54">
        <v>382.74779699999999</v>
      </c>
      <c r="F20" s="55">
        <v>452.71280999999999</v>
      </c>
      <c r="G20" s="76">
        <v>0.16800000000000001</v>
      </c>
      <c r="H20" s="76">
        <v>1</v>
      </c>
      <c r="I20" s="54">
        <v>544.50005299999987</v>
      </c>
      <c r="J20" s="54">
        <v>583.83142499999997</v>
      </c>
      <c r="K20" s="54">
        <v>604.98690499999998</v>
      </c>
      <c r="L20" s="76">
        <v>0.10100000000000001</v>
      </c>
      <c r="M20" s="77">
        <v>1</v>
      </c>
    </row>
    <row r="21" spans="2:13" x14ac:dyDescent="0.25">
      <c r="B21" s="58" t="s">
        <v>38</v>
      </c>
      <c r="C21" s="59">
        <v>169.322</v>
      </c>
      <c r="D21" s="60">
        <v>182.03800000000001</v>
      </c>
      <c r="E21" s="61">
        <v>207.898</v>
      </c>
      <c r="F21" s="61">
        <v>220.273</v>
      </c>
      <c r="G21" s="62">
        <v>9.1999999999999998E-2</v>
      </c>
      <c r="H21" s="62">
        <v>0.54900000000000004</v>
      </c>
      <c r="I21" s="60">
        <v>257.86445499999996</v>
      </c>
      <c r="J21" s="60">
        <v>281.15259600000002</v>
      </c>
      <c r="K21" s="61">
        <v>304.61407200000002</v>
      </c>
      <c r="L21" s="62">
        <v>0.114</v>
      </c>
      <c r="M21" s="62">
        <v>0.48599999999999999</v>
      </c>
    </row>
    <row r="22" spans="2:13" x14ac:dyDescent="0.25">
      <c r="B22" s="58" t="s">
        <v>39</v>
      </c>
      <c r="C22" s="78">
        <v>109.36499999999999</v>
      </c>
      <c r="D22" s="79">
        <v>134.39099999999999</v>
      </c>
      <c r="E22" s="80">
        <v>168.11979700000001</v>
      </c>
      <c r="F22" s="80">
        <v>217.84280999999999</v>
      </c>
      <c r="G22" s="81">
        <v>0.25800000000000001</v>
      </c>
      <c r="H22" s="81">
        <v>0.43099999999999999</v>
      </c>
      <c r="I22" s="79">
        <v>274.28620599999999</v>
      </c>
      <c r="J22" s="79">
        <v>288.98408499999999</v>
      </c>
      <c r="K22" s="80">
        <v>289.11044299999998</v>
      </c>
      <c r="L22" s="81">
        <v>9.9000000000000005E-2</v>
      </c>
      <c r="M22" s="81">
        <v>0.48899999999999999</v>
      </c>
    </row>
    <row r="23" spans="2:13" x14ac:dyDescent="0.25">
      <c r="B23" s="58" t="s">
        <v>40</v>
      </c>
      <c r="C23" s="78">
        <v>5.5</v>
      </c>
      <c r="D23" s="79">
        <v>2.99</v>
      </c>
      <c r="E23" s="80">
        <v>6.73</v>
      </c>
      <c r="F23" s="80">
        <v>14.597</v>
      </c>
      <c r="G23" s="81">
        <v>0.38500000000000001</v>
      </c>
      <c r="H23" s="81">
        <v>0.02</v>
      </c>
      <c r="I23" s="79">
        <v>12.349392</v>
      </c>
      <c r="J23" s="79">
        <v>13.694744</v>
      </c>
      <c r="K23" s="80">
        <v>11.26239</v>
      </c>
      <c r="L23" s="81">
        <v>-8.3000000000000004E-2</v>
      </c>
      <c r="M23" s="81">
        <v>2.4E-2</v>
      </c>
    </row>
    <row r="24" spans="2:13" ht="18" x14ac:dyDescent="0.25">
      <c r="B24" s="58" t="s">
        <v>41</v>
      </c>
      <c r="C24" s="63">
        <v>7.0000000000000001E-3</v>
      </c>
      <c r="D24" s="64">
        <v>0</v>
      </c>
      <c r="E24" s="65">
        <v>0</v>
      </c>
      <c r="F24" s="65">
        <v>0</v>
      </c>
      <c r="G24" s="66">
        <v>-1</v>
      </c>
      <c r="H24" s="66">
        <v>0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25">
      <c r="B25" s="67" t="s">
        <v>42</v>
      </c>
      <c r="C25" s="82">
        <v>284.19400000000002</v>
      </c>
      <c r="D25" s="82">
        <v>319.41899999999998</v>
      </c>
      <c r="E25" s="83">
        <v>382.74779699999999</v>
      </c>
      <c r="F25" s="83">
        <v>452.71280999999999</v>
      </c>
      <c r="G25" s="70">
        <v>0.16800000000000001</v>
      </c>
      <c r="H25" s="70">
        <v>1</v>
      </c>
      <c r="I25" s="82">
        <v>544.50005299999987</v>
      </c>
      <c r="J25" s="82">
        <v>583.83142499999997</v>
      </c>
      <c r="K25" s="83">
        <v>604.98690499999998</v>
      </c>
      <c r="L25" s="70">
        <v>0.10100000000000001</v>
      </c>
      <c r="M25" s="71">
        <v>1</v>
      </c>
    </row>
    <row r="26" spans="2:13" x14ac:dyDescent="0.25">
      <c r="B26" s="84" t="s">
        <v>43</v>
      </c>
      <c r="C26" s="85">
        <v>33.4</v>
      </c>
      <c r="D26" s="85">
        <v>88.3</v>
      </c>
      <c r="E26" s="86">
        <v>69.7</v>
      </c>
      <c r="F26" s="86">
        <v>0</v>
      </c>
      <c r="G26" s="87">
        <v>-1</v>
      </c>
      <c r="H26" s="87"/>
      <c r="I26" s="85">
        <v>0</v>
      </c>
      <c r="J26" s="85">
        <v>0</v>
      </c>
      <c r="K26" s="86">
        <v>0</v>
      </c>
      <c r="L26" s="87">
        <v>0</v>
      </c>
      <c r="M26" s="88"/>
    </row>
    <row r="27" spans="2:13" x14ac:dyDescent="0.25">
      <c r="B27" s="47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25">
      <c r="B28" s="91" t="s">
        <v>44</v>
      </c>
      <c r="C28" s="92"/>
      <c r="D28" s="92"/>
      <c r="E28" s="92"/>
      <c r="F28" s="92"/>
      <c r="G28" s="93"/>
      <c r="H28" s="93"/>
      <c r="I28" s="92"/>
      <c r="J28" s="92"/>
      <c r="K28" s="92"/>
      <c r="L28" s="93"/>
      <c r="M28" s="93"/>
    </row>
    <row r="29" spans="2:13" ht="18" x14ac:dyDescent="0.25">
      <c r="B29" s="94" t="s">
        <v>45</v>
      </c>
      <c r="C29" s="95">
        <v>25.209105000000022</v>
      </c>
      <c r="D29" s="95">
        <v>86.087999999999965</v>
      </c>
      <c r="E29" s="95">
        <v>79.969000000000051</v>
      </c>
      <c r="F29" s="96">
        <v>47.444999999999993</v>
      </c>
      <c r="G29" s="97">
        <v>0.23499999999999999</v>
      </c>
      <c r="H29" s="97">
        <v>1</v>
      </c>
      <c r="I29" s="95">
        <v>-116.62350100000003</v>
      </c>
      <c r="J29" s="95">
        <v>-42.301999999999907</v>
      </c>
      <c r="K29" s="98">
        <v>-40.76400000000001</v>
      </c>
      <c r="L29" s="97">
        <v>-1.9510000000000001</v>
      </c>
      <c r="M29" s="99">
        <v>1</v>
      </c>
    </row>
    <row r="30" spans="2:13" x14ac:dyDescent="0.25">
      <c r="B30" s="100" t="s">
        <v>46</v>
      </c>
      <c r="C30" s="79"/>
      <c r="D30" s="79"/>
      <c r="E30" s="79"/>
      <c r="F30" s="101"/>
      <c r="G30" s="56"/>
      <c r="H30" s="56"/>
      <c r="I30" s="79"/>
      <c r="J30" s="79"/>
      <c r="K30" s="79"/>
      <c r="L30" s="56"/>
      <c r="M30" s="57"/>
    </row>
    <row r="31" spans="2:13" x14ac:dyDescent="0.25">
      <c r="B31" s="100" t="s">
        <v>47</v>
      </c>
      <c r="C31" s="54">
        <v>306.17700000000002</v>
      </c>
      <c r="D31" s="54">
        <v>396.31799999999998</v>
      </c>
      <c r="E31" s="54">
        <v>442.80600000000004</v>
      </c>
      <c r="F31" s="55">
        <v>446.75900000000001</v>
      </c>
      <c r="G31" s="56">
        <v>0.13400000000000001</v>
      </c>
      <c r="H31" s="56">
        <v>0.97799999999999998</v>
      </c>
      <c r="I31" s="54">
        <v>417.22899999999998</v>
      </c>
      <c r="J31" s="54">
        <v>526.42700000000002</v>
      </c>
      <c r="K31" s="54">
        <v>544.63</v>
      </c>
      <c r="L31" s="56">
        <v>6.8000000000000005E-2</v>
      </c>
      <c r="M31" s="57">
        <v>0.98499999999999999</v>
      </c>
    </row>
    <row r="32" spans="2:13" ht="18" x14ac:dyDescent="0.25">
      <c r="B32" s="102" t="s">
        <v>48</v>
      </c>
      <c r="C32" s="59">
        <v>290.39600000000002</v>
      </c>
      <c r="D32" s="60">
        <v>362.202</v>
      </c>
      <c r="E32" s="60">
        <v>410.25900000000001</v>
      </c>
      <c r="F32" s="103">
        <v>413.25900000000001</v>
      </c>
      <c r="G32" s="62">
        <v>0.125</v>
      </c>
      <c r="H32" s="62">
        <v>0.90800000000000003</v>
      </c>
      <c r="I32" s="60">
        <v>394.16899999999998</v>
      </c>
      <c r="J32" s="60">
        <v>489.42700000000002</v>
      </c>
      <c r="K32" s="61">
        <v>507.63</v>
      </c>
      <c r="L32" s="62">
        <v>7.0999999999999994E-2</v>
      </c>
      <c r="M32" s="62">
        <v>0.91900000000000004</v>
      </c>
    </row>
    <row r="33" spans="2:13" x14ac:dyDescent="0.25">
      <c r="B33" s="102" t="s">
        <v>49</v>
      </c>
      <c r="C33" s="63">
        <v>15.781000000000001</v>
      </c>
      <c r="D33" s="64">
        <v>34.116</v>
      </c>
      <c r="E33" s="64">
        <v>32.546999999999997</v>
      </c>
      <c r="F33" s="104">
        <v>33.5</v>
      </c>
      <c r="G33" s="66">
        <v>0.28499999999999998</v>
      </c>
      <c r="H33" s="66">
        <v>7.0000000000000007E-2</v>
      </c>
      <c r="I33" s="64">
        <v>23.06</v>
      </c>
      <c r="J33" s="64">
        <v>37</v>
      </c>
      <c r="K33" s="65">
        <v>37</v>
      </c>
      <c r="L33" s="66">
        <v>3.4000000000000002E-2</v>
      </c>
      <c r="M33" s="66">
        <v>6.6000000000000003E-2</v>
      </c>
    </row>
    <row r="34" spans="2:13" ht="18" x14ac:dyDescent="0.25">
      <c r="B34" s="100" t="s">
        <v>50</v>
      </c>
      <c r="C34" s="54">
        <v>1.1850000000000001</v>
      </c>
      <c r="D34" s="54">
        <v>11.398</v>
      </c>
      <c r="E34" s="54">
        <v>19.913</v>
      </c>
      <c r="F34" s="55">
        <v>5.9550000000000001</v>
      </c>
      <c r="G34" s="56">
        <v>0.71299999999999997</v>
      </c>
      <c r="H34" s="56">
        <v>2.1999999999999999E-2</v>
      </c>
      <c r="I34" s="54">
        <v>7.133</v>
      </c>
      <c r="J34" s="54">
        <v>7.2919999999999998</v>
      </c>
      <c r="K34" s="54">
        <v>8.2710000000000008</v>
      </c>
      <c r="L34" s="56">
        <v>0.11600000000000001</v>
      </c>
      <c r="M34" s="57">
        <v>1.4999999999999999E-2</v>
      </c>
    </row>
    <row r="35" spans="2:13" x14ac:dyDescent="0.25">
      <c r="B35" s="105" t="s">
        <v>51</v>
      </c>
      <c r="C35" s="82">
        <v>307.36200000000002</v>
      </c>
      <c r="D35" s="82">
        <v>407.71600000000001</v>
      </c>
      <c r="E35" s="82">
        <v>462.71900000000005</v>
      </c>
      <c r="F35" s="106">
        <v>452.714</v>
      </c>
      <c r="G35" s="107">
        <v>0.13800000000000001</v>
      </c>
      <c r="H35" s="107">
        <v>1</v>
      </c>
      <c r="I35" s="82">
        <v>424.36199999999997</v>
      </c>
      <c r="J35" s="82">
        <v>533.71900000000005</v>
      </c>
      <c r="K35" s="83">
        <v>552.90099999999995</v>
      </c>
      <c r="L35" s="107">
        <v>6.9000000000000006E-2</v>
      </c>
      <c r="M35" s="108">
        <v>1</v>
      </c>
    </row>
    <row r="36" spans="2:13" x14ac:dyDescent="0.25">
      <c r="B36" s="109" t="s">
        <v>52</v>
      </c>
      <c r="C36" s="72"/>
      <c r="D36" s="72"/>
      <c r="E36" s="72"/>
      <c r="F36" s="73"/>
      <c r="G36" s="97"/>
      <c r="H36" s="97"/>
      <c r="I36" s="72"/>
      <c r="J36" s="72"/>
      <c r="K36" s="72"/>
      <c r="L36" s="97"/>
      <c r="M36" s="99"/>
    </row>
    <row r="37" spans="2:13" x14ac:dyDescent="0.25">
      <c r="B37" s="100" t="s">
        <v>53</v>
      </c>
      <c r="C37" s="54">
        <v>282.152895</v>
      </c>
      <c r="D37" s="54">
        <v>321.62800000000004</v>
      </c>
      <c r="E37" s="54">
        <v>382.75</v>
      </c>
      <c r="F37" s="55">
        <v>405.26900000000001</v>
      </c>
      <c r="G37" s="56">
        <v>0.128</v>
      </c>
      <c r="H37" s="56">
        <v>1</v>
      </c>
      <c r="I37" s="54">
        <v>540.985501</v>
      </c>
      <c r="J37" s="54">
        <v>576.02099999999996</v>
      </c>
      <c r="K37" s="54">
        <v>593.66499999999996</v>
      </c>
      <c r="L37" s="56">
        <v>0.13600000000000001</v>
      </c>
      <c r="M37" s="57">
        <v>1</v>
      </c>
    </row>
    <row r="38" spans="2:13" x14ac:dyDescent="0.25">
      <c r="B38" s="102" t="s">
        <v>38</v>
      </c>
      <c r="C38" s="59">
        <v>173.04089499999998</v>
      </c>
      <c r="D38" s="60">
        <v>182.03800000000001</v>
      </c>
      <c r="E38" s="60">
        <v>207.9</v>
      </c>
      <c r="F38" s="103">
        <v>219.97200000000001</v>
      </c>
      <c r="G38" s="62">
        <v>8.3000000000000004E-2</v>
      </c>
      <c r="H38" s="62">
        <v>0.56599999999999995</v>
      </c>
      <c r="I38" s="60">
        <v>257.45</v>
      </c>
      <c r="J38" s="60">
        <v>278.072</v>
      </c>
      <c r="K38" s="61">
        <v>296.98899999999998</v>
      </c>
      <c r="L38" s="62">
        <v>0.105</v>
      </c>
      <c r="M38" s="62">
        <v>0.5</v>
      </c>
    </row>
    <row r="39" spans="2:13" x14ac:dyDescent="0.25">
      <c r="B39" s="102" t="s">
        <v>39</v>
      </c>
      <c r="C39" s="78">
        <v>109.105</v>
      </c>
      <c r="D39" s="79">
        <v>139.59</v>
      </c>
      <c r="E39" s="79">
        <v>174.85</v>
      </c>
      <c r="F39" s="101">
        <v>185.297</v>
      </c>
      <c r="G39" s="81">
        <v>0.193</v>
      </c>
      <c r="H39" s="81">
        <v>0.434</v>
      </c>
      <c r="I39" s="79">
        <v>283.53550100000001</v>
      </c>
      <c r="J39" s="79">
        <v>297.94900000000001</v>
      </c>
      <c r="K39" s="80">
        <v>296.67599999999999</v>
      </c>
      <c r="L39" s="81">
        <v>0.17</v>
      </c>
      <c r="M39" s="81">
        <v>0.5</v>
      </c>
    </row>
    <row r="40" spans="2:13" x14ac:dyDescent="0.25">
      <c r="B40" s="102" t="s">
        <v>54</v>
      </c>
      <c r="C40" s="63">
        <v>7.0000000000000001E-3</v>
      </c>
      <c r="D40" s="64">
        <v>0</v>
      </c>
      <c r="E40" s="64">
        <v>0</v>
      </c>
      <c r="F40" s="104">
        <v>0</v>
      </c>
      <c r="G40" s="66">
        <v>-1</v>
      </c>
      <c r="H40" s="66">
        <v>0</v>
      </c>
      <c r="I40" s="64">
        <v>0</v>
      </c>
      <c r="J40" s="64">
        <v>0</v>
      </c>
      <c r="K40" s="65">
        <v>0</v>
      </c>
      <c r="L40" s="66">
        <v>0</v>
      </c>
      <c r="M40" s="66">
        <v>0</v>
      </c>
    </row>
    <row r="41" spans="2:13" x14ac:dyDescent="0.25">
      <c r="B41" s="105" t="s">
        <v>55</v>
      </c>
      <c r="C41" s="82">
        <v>282.152895</v>
      </c>
      <c r="D41" s="82">
        <v>321.62800000000004</v>
      </c>
      <c r="E41" s="82">
        <v>382.75</v>
      </c>
      <c r="F41" s="106">
        <v>405.26900000000001</v>
      </c>
      <c r="G41" s="107">
        <v>0.128</v>
      </c>
      <c r="H41" s="107">
        <v>1</v>
      </c>
      <c r="I41" s="82">
        <v>540.985501</v>
      </c>
      <c r="J41" s="82">
        <v>576.02099999999996</v>
      </c>
      <c r="K41" s="83">
        <v>593.66499999999996</v>
      </c>
      <c r="L41" s="107">
        <v>0.13600000000000001</v>
      </c>
      <c r="M41" s="108">
        <v>1</v>
      </c>
    </row>
    <row r="42" spans="2:13" ht="18" x14ac:dyDescent="0.25">
      <c r="B42" s="100" t="s">
        <v>56</v>
      </c>
      <c r="C42" s="54">
        <v>-1.2749999999999999</v>
      </c>
      <c r="D42" s="54">
        <v>-10.917</v>
      </c>
      <c r="E42" s="54">
        <v>-12.143000000000001</v>
      </c>
      <c r="F42" s="55">
        <v>-13.756</v>
      </c>
      <c r="G42" s="56">
        <v>1.21</v>
      </c>
      <c r="H42" s="56">
        <v>1</v>
      </c>
      <c r="I42" s="54">
        <v>-13.35</v>
      </c>
      <c r="J42" s="54">
        <v>-13.35</v>
      </c>
      <c r="K42" s="110">
        <v>-12.95</v>
      </c>
      <c r="L42" s="56">
        <v>-0.02</v>
      </c>
      <c r="M42" s="57">
        <v>1</v>
      </c>
    </row>
    <row r="43" spans="2:13" ht="18" x14ac:dyDescent="0.25">
      <c r="B43" s="102" t="s">
        <v>57</v>
      </c>
      <c r="C43" s="59">
        <v>-1.2749999999999999</v>
      </c>
      <c r="D43" s="60">
        <v>-4.351</v>
      </c>
      <c r="E43" s="60">
        <v>-7.4109999999999996</v>
      </c>
      <c r="F43" s="103">
        <v>-7.0019999999999998</v>
      </c>
      <c r="G43" s="62">
        <v>0.76400000000000001</v>
      </c>
      <c r="H43" s="62">
        <v>0.629</v>
      </c>
      <c r="I43" s="60">
        <v>-5.35</v>
      </c>
      <c r="J43" s="60">
        <v>-5.35</v>
      </c>
      <c r="K43" s="60">
        <v>-4.95</v>
      </c>
      <c r="L43" s="62">
        <v>-0.109</v>
      </c>
      <c r="M43" s="62">
        <v>0.42299999999999999</v>
      </c>
    </row>
    <row r="44" spans="2:13" ht="18" x14ac:dyDescent="0.25">
      <c r="B44" s="102" t="s">
        <v>58</v>
      </c>
      <c r="C44" s="63">
        <v>0</v>
      </c>
      <c r="D44" s="64">
        <v>-6.5659999999999998</v>
      </c>
      <c r="E44" s="64">
        <v>-4.7320000000000002</v>
      </c>
      <c r="F44" s="104">
        <v>-6.7539999999999996</v>
      </c>
      <c r="G44" s="66">
        <v>0</v>
      </c>
      <c r="H44" s="66">
        <v>0.371</v>
      </c>
      <c r="I44" s="64">
        <v>-8</v>
      </c>
      <c r="J44" s="64">
        <v>-8</v>
      </c>
      <c r="K44" s="64">
        <v>-8</v>
      </c>
      <c r="L44" s="66">
        <v>5.8000000000000003E-2</v>
      </c>
      <c r="M44" s="66">
        <v>0.57699999999999996</v>
      </c>
    </row>
    <row r="45" spans="2:13" ht="18" x14ac:dyDescent="0.25">
      <c r="B45" s="111" t="s">
        <v>59</v>
      </c>
      <c r="C45" s="112">
        <v>23.934105000000024</v>
      </c>
      <c r="D45" s="112">
        <v>75.170999999999964</v>
      </c>
      <c r="E45" s="112">
        <v>67.82600000000005</v>
      </c>
      <c r="F45" s="113">
        <v>33.688999999999993</v>
      </c>
      <c r="G45" s="114">
        <v>0.121</v>
      </c>
      <c r="H45" s="114">
        <v>0.14299999999999999</v>
      </c>
      <c r="I45" s="112">
        <v>-129.97350100000003</v>
      </c>
      <c r="J45" s="112">
        <v>-55.651999999999909</v>
      </c>
      <c r="K45" s="115">
        <v>-53.714000000000013</v>
      </c>
      <c r="L45" s="114">
        <v>-2.1680000000000001</v>
      </c>
      <c r="M45" s="116">
        <v>1</v>
      </c>
    </row>
    <row r="46" spans="2:13" x14ac:dyDescent="0.25">
      <c r="B46" s="47"/>
      <c r="C46" s="79"/>
      <c r="D46" s="79"/>
      <c r="E46" s="79"/>
      <c r="F46" s="79"/>
      <c r="G46" s="117"/>
      <c r="H46" s="117"/>
      <c r="I46" s="79"/>
      <c r="J46" s="79"/>
      <c r="K46" s="79"/>
      <c r="L46" s="117"/>
      <c r="M46" s="117"/>
    </row>
    <row r="47" spans="2:13" ht="18" x14ac:dyDescent="0.25">
      <c r="B47" s="47" t="s">
        <v>60</v>
      </c>
      <c r="C47" s="79"/>
      <c r="D47" s="79"/>
      <c r="E47" s="79"/>
      <c r="F47" s="79"/>
      <c r="G47" s="118"/>
      <c r="H47" s="118"/>
      <c r="I47" s="79"/>
      <c r="J47" s="79"/>
      <c r="K47" s="79"/>
      <c r="L47" s="118"/>
      <c r="M47" s="118"/>
    </row>
    <row r="48" spans="2:13" x14ac:dyDescent="0.25">
      <c r="B48" s="119" t="s">
        <v>61</v>
      </c>
      <c r="C48" s="72">
        <v>20.015999999999998</v>
      </c>
      <c r="D48" s="72">
        <v>21.076000000000001</v>
      </c>
      <c r="E48" s="72">
        <v>32.921999999999997</v>
      </c>
      <c r="F48" s="73">
        <v>32.921999999999997</v>
      </c>
      <c r="G48" s="120">
        <v>0.18</v>
      </c>
      <c r="H48" s="120">
        <v>0.10100000000000001</v>
      </c>
      <c r="I48" s="72">
        <v>32.921999999999997</v>
      </c>
      <c r="J48" s="72">
        <v>32.921999999999997</v>
      </c>
      <c r="K48" s="72">
        <v>32.921999999999997</v>
      </c>
      <c r="L48" s="120">
        <v>0</v>
      </c>
      <c r="M48" s="121">
        <v>9.2999999999999999E-2</v>
      </c>
    </row>
    <row r="49" spans="2:13" x14ac:dyDescent="0.25">
      <c r="B49" s="122" t="s">
        <v>62</v>
      </c>
      <c r="C49" s="79"/>
      <c r="D49" s="79"/>
      <c r="E49" s="79"/>
      <c r="F49" s="101"/>
      <c r="G49" s="81"/>
      <c r="H49" s="81"/>
      <c r="I49" s="79"/>
      <c r="J49" s="79"/>
      <c r="K49" s="79"/>
      <c r="L49" s="81"/>
      <c r="M49" s="123"/>
    </row>
    <row r="50" spans="2:13" x14ac:dyDescent="0.25">
      <c r="B50" s="122" t="s">
        <v>63</v>
      </c>
      <c r="C50" s="124">
        <v>-1.2749999999999999</v>
      </c>
      <c r="D50" s="125">
        <v>-4.351</v>
      </c>
      <c r="E50" s="125">
        <v>-7.4109999999999996</v>
      </c>
      <c r="F50" s="126">
        <v>-7.0019999999999998</v>
      </c>
      <c r="G50" s="127">
        <v>0.76400000000000001</v>
      </c>
      <c r="H50" s="127">
        <v>1</v>
      </c>
      <c r="I50" s="125">
        <v>-5.35</v>
      </c>
      <c r="J50" s="125">
        <v>-5.35</v>
      </c>
      <c r="K50" s="125">
        <v>-4.95</v>
      </c>
      <c r="L50" s="127">
        <v>-0.109</v>
      </c>
      <c r="M50" s="127">
        <v>1</v>
      </c>
    </row>
    <row r="51" spans="2:13" x14ac:dyDescent="0.25">
      <c r="B51" s="58" t="s">
        <v>64</v>
      </c>
      <c r="C51" s="79">
        <v>0</v>
      </c>
      <c r="D51" s="79">
        <v>6.5659999999999998</v>
      </c>
      <c r="E51" s="79">
        <v>0</v>
      </c>
      <c r="F51" s="101">
        <v>0</v>
      </c>
      <c r="G51" s="81">
        <v>0</v>
      </c>
      <c r="H51" s="81">
        <v>6.0000000000000001E-3</v>
      </c>
      <c r="I51" s="79">
        <v>0</v>
      </c>
      <c r="J51" s="79">
        <v>0</v>
      </c>
      <c r="K51" s="79">
        <v>0</v>
      </c>
      <c r="L51" s="81">
        <v>0</v>
      </c>
      <c r="M51" s="123">
        <v>0</v>
      </c>
    </row>
    <row r="52" spans="2:13" x14ac:dyDescent="0.25">
      <c r="B52" s="58" t="s">
        <v>65</v>
      </c>
      <c r="C52" s="79">
        <v>0.86699999999999999</v>
      </c>
      <c r="D52" s="79">
        <v>1.1850000000000001</v>
      </c>
      <c r="E52" s="79">
        <v>1.5840000000000001</v>
      </c>
      <c r="F52" s="101">
        <v>1.5840000000000001</v>
      </c>
      <c r="G52" s="81">
        <v>0.222</v>
      </c>
      <c r="H52" s="81">
        <v>5.0000000000000001E-3</v>
      </c>
      <c r="I52" s="79">
        <v>1.5840000000000001</v>
      </c>
      <c r="J52" s="79">
        <v>1.5840000000000001</v>
      </c>
      <c r="K52" s="79">
        <v>1.5840000000000001</v>
      </c>
      <c r="L52" s="81">
        <v>0</v>
      </c>
      <c r="M52" s="123">
        <v>4.0000000000000001E-3</v>
      </c>
    </row>
    <row r="53" spans="2:13" x14ac:dyDescent="0.25">
      <c r="B53" s="58" t="s">
        <v>66</v>
      </c>
      <c r="C53" s="79">
        <v>43.567</v>
      </c>
      <c r="D53" s="79">
        <v>85.350999999999999</v>
      </c>
      <c r="E53" s="79">
        <v>110.93899999999999</v>
      </c>
      <c r="F53" s="101">
        <v>110.93899999999999</v>
      </c>
      <c r="G53" s="81">
        <v>0.36599999999999999</v>
      </c>
      <c r="H53" s="81">
        <v>0.311</v>
      </c>
      <c r="I53" s="79">
        <v>100.956</v>
      </c>
      <c r="J53" s="79">
        <v>100.956</v>
      </c>
      <c r="K53" s="79">
        <v>100.956</v>
      </c>
      <c r="L53" s="81">
        <v>-3.1E-2</v>
      </c>
      <c r="M53" s="123">
        <v>0.29099999999999998</v>
      </c>
    </row>
    <row r="54" spans="2:13" x14ac:dyDescent="0.25">
      <c r="B54" s="58" t="s">
        <v>67</v>
      </c>
      <c r="C54" s="79">
        <v>74.998999999999995</v>
      </c>
      <c r="D54" s="79">
        <v>150.16999999999999</v>
      </c>
      <c r="E54" s="79">
        <v>217.99600000000001</v>
      </c>
      <c r="F54" s="101">
        <v>217.99600000000001</v>
      </c>
      <c r="G54" s="81">
        <v>0.42699999999999999</v>
      </c>
      <c r="H54" s="81">
        <v>0.57599999999999996</v>
      </c>
      <c r="I54" s="79">
        <v>217.99600000000001</v>
      </c>
      <c r="J54" s="79">
        <v>217.99600000000001</v>
      </c>
      <c r="K54" s="79">
        <v>217.99600000000001</v>
      </c>
      <c r="L54" s="81">
        <v>0</v>
      </c>
      <c r="M54" s="123">
        <v>0.61299999999999999</v>
      </c>
    </row>
    <row r="55" spans="2:13" x14ac:dyDescent="0.25">
      <c r="B55" s="67" t="s">
        <v>68</v>
      </c>
      <c r="C55" s="82">
        <v>139.44900000000001</v>
      </c>
      <c r="D55" s="82">
        <v>264.34799999999996</v>
      </c>
      <c r="E55" s="82">
        <v>363.44100000000003</v>
      </c>
      <c r="F55" s="106">
        <v>363.44100000000003</v>
      </c>
      <c r="G55" s="107">
        <v>0.376</v>
      </c>
      <c r="H55" s="107">
        <v>1</v>
      </c>
      <c r="I55" s="82">
        <v>353.45799999999997</v>
      </c>
      <c r="J55" s="82">
        <v>353.45799999999997</v>
      </c>
      <c r="K55" s="82">
        <v>353.45799999999997</v>
      </c>
      <c r="L55" s="107">
        <v>-8.9999999999999993E-3</v>
      </c>
      <c r="M55" s="108">
        <v>1</v>
      </c>
    </row>
    <row r="56" spans="2:13" x14ac:dyDescent="0.25">
      <c r="B56" s="58" t="s">
        <v>69</v>
      </c>
      <c r="C56" s="79">
        <v>33.5</v>
      </c>
      <c r="D56" s="79">
        <v>121.798</v>
      </c>
      <c r="E56" s="79">
        <v>191.49799999999999</v>
      </c>
      <c r="F56" s="101">
        <v>191.49799999999999</v>
      </c>
      <c r="G56" s="81">
        <v>0.78800000000000003</v>
      </c>
      <c r="H56" s="81">
        <v>0.439</v>
      </c>
      <c r="I56" s="79">
        <v>191.49799999999999</v>
      </c>
      <c r="J56" s="79">
        <v>191.49799999999999</v>
      </c>
      <c r="K56" s="79">
        <v>191.49799999999999</v>
      </c>
      <c r="L56" s="81">
        <v>0</v>
      </c>
      <c r="M56" s="123">
        <v>0.53800000000000003</v>
      </c>
    </row>
    <row r="57" spans="2:13" x14ac:dyDescent="0.25">
      <c r="B57" s="128" t="s">
        <v>70</v>
      </c>
      <c r="C57" s="79">
        <v>9.1489999999999991</v>
      </c>
      <c r="D57" s="79">
        <v>9.1489999999999991</v>
      </c>
      <c r="E57" s="79">
        <v>9.1489999999999991</v>
      </c>
      <c r="F57" s="101">
        <v>9.1489999999999991</v>
      </c>
      <c r="G57" s="81">
        <v>0</v>
      </c>
      <c r="H57" s="81">
        <v>3.7999999999999999E-2</v>
      </c>
      <c r="I57" s="79">
        <v>9.1489999999999991</v>
      </c>
      <c r="J57" s="79">
        <v>9.1489999999999991</v>
      </c>
      <c r="K57" s="79">
        <v>9.1489999999999991</v>
      </c>
      <c r="L57" s="81">
        <v>0</v>
      </c>
      <c r="M57" s="123">
        <v>2.5999999999999999E-2</v>
      </c>
    </row>
    <row r="58" spans="2:13" x14ac:dyDescent="0.25">
      <c r="B58" s="128" t="s">
        <v>71</v>
      </c>
      <c r="C58" s="79">
        <v>55.670999999999999</v>
      </c>
      <c r="D58" s="79">
        <v>74.908000000000001</v>
      </c>
      <c r="E58" s="79">
        <v>102.91200000000001</v>
      </c>
      <c r="F58" s="101">
        <v>102.91200000000001</v>
      </c>
      <c r="G58" s="81">
        <v>0.22700000000000001</v>
      </c>
      <c r="H58" s="81">
        <v>0.312</v>
      </c>
      <c r="I58" s="79">
        <v>92.929000000000002</v>
      </c>
      <c r="J58" s="79">
        <v>92.929000000000002</v>
      </c>
      <c r="K58" s="79">
        <v>92.929000000000002</v>
      </c>
      <c r="L58" s="81">
        <v>-3.3000000000000002E-2</v>
      </c>
      <c r="M58" s="123">
        <v>0.26800000000000002</v>
      </c>
    </row>
    <row r="59" spans="2:13" x14ac:dyDescent="0.25">
      <c r="B59" s="128" t="s">
        <v>72</v>
      </c>
      <c r="C59" s="79">
        <v>3.4889999999999999</v>
      </c>
      <c r="D59" s="79">
        <v>4.8559999999999999</v>
      </c>
      <c r="E59" s="79">
        <v>5.2149999999999999</v>
      </c>
      <c r="F59" s="101">
        <v>5.2149999999999999</v>
      </c>
      <c r="G59" s="81">
        <v>0.14299999999999999</v>
      </c>
      <c r="H59" s="81">
        <v>1.7999999999999999E-2</v>
      </c>
      <c r="I59" s="79">
        <v>5.2149999999999999</v>
      </c>
      <c r="J59" s="79">
        <v>5.2149999999999999</v>
      </c>
      <c r="K59" s="79">
        <v>5.2149999999999999</v>
      </c>
      <c r="L59" s="81">
        <v>0</v>
      </c>
      <c r="M59" s="123">
        <v>1.4999999999999999E-2</v>
      </c>
    </row>
    <row r="60" spans="2:13" x14ac:dyDescent="0.25">
      <c r="B60" s="129" t="s">
        <v>73</v>
      </c>
      <c r="C60" s="79">
        <v>37.64</v>
      </c>
      <c r="D60" s="79">
        <v>53.637</v>
      </c>
      <c r="E60" s="79">
        <v>54.667000000000002</v>
      </c>
      <c r="F60" s="101">
        <v>54.667000000000002</v>
      </c>
      <c r="G60" s="81">
        <v>0.13200000000000001</v>
      </c>
      <c r="H60" s="81">
        <v>0.193</v>
      </c>
      <c r="I60" s="79">
        <v>54.667000000000002</v>
      </c>
      <c r="J60" s="79">
        <v>54.667000000000002</v>
      </c>
      <c r="K60" s="79">
        <v>54.667000000000002</v>
      </c>
      <c r="L60" s="81">
        <v>0</v>
      </c>
      <c r="M60" s="123">
        <v>0.154</v>
      </c>
    </row>
    <row r="61" spans="2:13" x14ac:dyDescent="0.25">
      <c r="B61" s="67" t="s">
        <v>74</v>
      </c>
      <c r="C61" s="82">
        <v>139.44900000000001</v>
      </c>
      <c r="D61" s="82">
        <v>264.34800000000001</v>
      </c>
      <c r="E61" s="82">
        <v>363.44099999999992</v>
      </c>
      <c r="F61" s="106">
        <v>363.44099999999992</v>
      </c>
      <c r="G61" s="107">
        <v>0.376</v>
      </c>
      <c r="H61" s="107">
        <v>1</v>
      </c>
      <c r="I61" s="82">
        <v>353.45799999999997</v>
      </c>
      <c r="J61" s="82">
        <v>353.45799999999997</v>
      </c>
      <c r="K61" s="82">
        <v>353.45799999999997</v>
      </c>
      <c r="L61" s="107">
        <v>-8.9999999999999993E-3</v>
      </c>
      <c r="M61" s="108">
        <v>1</v>
      </c>
    </row>
    <row r="62" spans="2:13" x14ac:dyDescent="0.25">
      <c r="B62" s="130"/>
      <c r="C62" s="131"/>
      <c r="D62" s="131"/>
      <c r="E62" s="132"/>
      <c r="F62" s="132"/>
      <c r="G62" s="132"/>
      <c r="H62" s="132"/>
      <c r="I62" s="132"/>
      <c r="J62" s="132"/>
      <c r="K62" s="133"/>
      <c r="L62" s="133"/>
      <c r="M62" s="133"/>
    </row>
    <row r="63" spans="2:13" x14ac:dyDescent="0.25"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5"/>
      <c r="M63" s="136"/>
    </row>
    <row r="64" spans="2:13" x14ac:dyDescent="0.25">
      <c r="B64" s="137"/>
      <c r="C64" s="138"/>
      <c r="D64" s="54"/>
      <c r="E64" s="54"/>
      <c r="F64" s="139"/>
      <c r="G64" s="139"/>
      <c r="H64" s="139"/>
      <c r="I64" s="54"/>
      <c r="J64" s="140"/>
      <c r="K64" s="135"/>
      <c r="L64" s="135"/>
      <c r="M64" s="13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1469-AADC-4EBA-988D-3C0332ABCD76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33" t="s">
        <v>75</v>
      </c>
      <c r="C2" s="240"/>
      <c r="D2" s="240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2:21" x14ac:dyDescent="0.25">
      <c r="B3" s="141"/>
      <c r="C3" s="241" t="s">
        <v>76</v>
      </c>
      <c r="D3" s="242"/>
      <c r="E3" s="142" t="s">
        <v>77</v>
      </c>
      <c r="F3" s="243" t="s">
        <v>78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143"/>
      <c r="T3" s="244" t="s">
        <v>79</v>
      </c>
      <c r="U3" s="246" t="s">
        <v>80</v>
      </c>
    </row>
    <row r="4" spans="2:21" ht="54" x14ac:dyDescent="0.25">
      <c r="B4" s="144"/>
      <c r="C4" s="145" t="s">
        <v>81</v>
      </c>
      <c r="D4" s="146" t="s">
        <v>82</v>
      </c>
      <c r="E4" s="248" t="s">
        <v>83</v>
      </c>
      <c r="F4" s="249"/>
      <c r="G4" s="250"/>
      <c r="H4" s="248" t="s">
        <v>84</v>
      </c>
      <c r="I4" s="249"/>
      <c r="J4" s="250"/>
      <c r="K4" s="248" t="s">
        <v>85</v>
      </c>
      <c r="L4" s="249"/>
      <c r="M4" s="249"/>
      <c r="N4" s="249"/>
      <c r="O4" s="249"/>
      <c r="P4" s="249"/>
      <c r="Q4" s="249"/>
      <c r="R4" s="249"/>
      <c r="S4" s="250"/>
      <c r="T4" s="245"/>
      <c r="U4" s="247"/>
    </row>
    <row r="5" spans="2:21" x14ac:dyDescent="0.25">
      <c r="B5" s="147"/>
      <c r="C5" s="148"/>
      <c r="D5" s="149"/>
      <c r="E5" s="248" t="s">
        <v>9</v>
      </c>
      <c r="F5" s="249"/>
      <c r="G5" s="250"/>
      <c r="H5" s="248" t="s">
        <v>10</v>
      </c>
      <c r="I5" s="249"/>
      <c r="J5" s="250"/>
      <c r="K5" s="248" t="s">
        <v>11</v>
      </c>
      <c r="L5" s="249"/>
      <c r="M5" s="250"/>
      <c r="N5" s="248" t="s">
        <v>12</v>
      </c>
      <c r="O5" s="249"/>
      <c r="P5" s="250"/>
      <c r="Q5" s="248" t="s">
        <v>13</v>
      </c>
      <c r="R5" s="249"/>
      <c r="S5" s="250"/>
      <c r="T5" s="150" t="s">
        <v>25</v>
      </c>
      <c r="U5" s="151"/>
    </row>
    <row r="6" spans="2:21" ht="19.5" x14ac:dyDescent="0.25">
      <c r="B6" s="152" t="s">
        <v>86</v>
      </c>
      <c r="C6" s="153"/>
      <c r="D6" s="154"/>
      <c r="E6" s="155" t="s">
        <v>87</v>
      </c>
      <c r="F6" s="156" t="s">
        <v>88</v>
      </c>
      <c r="G6" s="157" t="s">
        <v>89</v>
      </c>
      <c r="H6" s="155" t="s">
        <v>87</v>
      </c>
      <c r="I6" s="156" t="s">
        <v>88</v>
      </c>
      <c r="J6" s="157" t="s">
        <v>89</v>
      </c>
      <c r="K6" s="155" t="s">
        <v>87</v>
      </c>
      <c r="L6" s="156" t="s">
        <v>88</v>
      </c>
      <c r="M6" s="157" t="s">
        <v>89</v>
      </c>
      <c r="N6" s="155" t="s">
        <v>87</v>
      </c>
      <c r="O6" s="156" t="s">
        <v>88</v>
      </c>
      <c r="P6" s="157" t="s">
        <v>89</v>
      </c>
      <c r="Q6" s="155" t="s">
        <v>87</v>
      </c>
      <c r="R6" s="156" t="s">
        <v>88</v>
      </c>
      <c r="S6" s="157" t="s">
        <v>89</v>
      </c>
      <c r="T6" s="158" t="s">
        <v>90</v>
      </c>
      <c r="U6" s="159"/>
    </row>
    <row r="7" spans="2:21" ht="18" x14ac:dyDescent="0.25">
      <c r="B7" s="160" t="s">
        <v>91</v>
      </c>
      <c r="C7" s="161">
        <v>372</v>
      </c>
      <c r="D7" s="162">
        <v>372</v>
      </c>
      <c r="E7" s="163">
        <v>413</v>
      </c>
      <c r="F7" s="164">
        <v>207.89799999999997</v>
      </c>
      <c r="G7" s="165">
        <v>0.50338498789346242</v>
      </c>
      <c r="H7" s="163">
        <v>390</v>
      </c>
      <c r="I7" s="164">
        <v>220.27300000000002</v>
      </c>
      <c r="J7" s="165">
        <v>0.56480256410256413</v>
      </c>
      <c r="K7" s="163">
        <v>401</v>
      </c>
      <c r="L7" s="164">
        <v>257.86399999999992</v>
      </c>
      <c r="M7" s="165">
        <v>0.64305236907730656</v>
      </c>
      <c r="N7" s="163">
        <v>402</v>
      </c>
      <c r="O7" s="164">
        <v>281.15299999999996</v>
      </c>
      <c r="P7" s="165">
        <v>0.69938557213930341</v>
      </c>
      <c r="Q7" s="163">
        <v>407</v>
      </c>
      <c r="R7" s="164">
        <v>304.61400000000003</v>
      </c>
      <c r="S7" s="164">
        <v>0.7484373464373465</v>
      </c>
      <c r="T7" s="166">
        <v>1.4323764691585694E-2</v>
      </c>
      <c r="U7" s="166">
        <v>1</v>
      </c>
    </row>
    <row r="8" spans="2:21" x14ac:dyDescent="0.25">
      <c r="B8" s="167" t="s">
        <v>92</v>
      </c>
      <c r="C8" s="168">
        <v>67</v>
      </c>
      <c r="D8" s="168">
        <v>67</v>
      </c>
      <c r="E8" s="169">
        <v>79</v>
      </c>
      <c r="F8" s="170">
        <v>17.736420538945435</v>
      </c>
      <c r="G8" s="171">
        <v>0.22451165239171436</v>
      </c>
      <c r="H8" s="169">
        <v>66</v>
      </c>
      <c r="I8" s="170">
        <v>12.406000000000001</v>
      </c>
      <c r="J8" s="171">
        <v>0.18796969696969698</v>
      </c>
      <c r="K8" s="169">
        <v>65</v>
      </c>
      <c r="L8" s="170">
        <v>13.732414872734276</v>
      </c>
      <c r="M8" s="171">
        <v>0.21126792111898887</v>
      </c>
      <c r="N8" s="169">
        <v>66</v>
      </c>
      <c r="O8" s="170">
        <v>15.120012844617431</v>
      </c>
      <c r="P8" s="171">
        <v>0.22909110370632471</v>
      </c>
      <c r="Q8" s="172">
        <v>62</v>
      </c>
      <c r="R8" s="170">
        <v>16.009509260492074</v>
      </c>
      <c r="S8" s="170">
        <v>0.25821789129825923</v>
      </c>
      <c r="T8" s="173">
        <v>-2.0624464401139964E-2</v>
      </c>
      <c r="U8" s="174">
        <v>0.16195969728370072</v>
      </c>
    </row>
    <row r="9" spans="2:21" x14ac:dyDescent="0.25">
      <c r="B9" s="167" t="s">
        <v>93</v>
      </c>
      <c r="C9" s="175">
        <v>220</v>
      </c>
      <c r="D9" s="175">
        <v>220</v>
      </c>
      <c r="E9" s="176">
        <v>258</v>
      </c>
      <c r="F9" s="177">
        <v>112.1607088139412</v>
      </c>
      <c r="G9" s="178">
        <v>0.43473142951139998</v>
      </c>
      <c r="H9" s="176">
        <v>230</v>
      </c>
      <c r="I9" s="177">
        <v>105.355</v>
      </c>
      <c r="J9" s="178">
        <v>0.45806521739130435</v>
      </c>
      <c r="K9" s="176">
        <v>230</v>
      </c>
      <c r="L9" s="177">
        <v>117.89058893437752</v>
      </c>
      <c r="M9" s="178">
        <v>0.51256777797555442</v>
      </c>
      <c r="N9" s="176">
        <v>230</v>
      </c>
      <c r="O9" s="177">
        <v>134.77288545721035</v>
      </c>
      <c r="P9" s="178">
        <v>0.58596906720526243</v>
      </c>
      <c r="Q9" s="179">
        <v>235</v>
      </c>
      <c r="R9" s="177">
        <v>143.78567187094876</v>
      </c>
      <c r="S9" s="177">
        <v>0.6118539228551011</v>
      </c>
      <c r="T9" s="180">
        <v>7.1944919662596529E-3</v>
      </c>
      <c r="U9" s="181">
        <v>0.57821113885244602</v>
      </c>
    </row>
    <row r="10" spans="2:21" x14ac:dyDescent="0.25">
      <c r="B10" s="167" t="s">
        <v>94</v>
      </c>
      <c r="C10" s="175">
        <v>67</v>
      </c>
      <c r="D10" s="175">
        <v>67</v>
      </c>
      <c r="E10" s="176">
        <v>57</v>
      </c>
      <c r="F10" s="177">
        <v>43.866940193605629</v>
      </c>
      <c r="G10" s="178">
        <v>0.76959544199308116</v>
      </c>
      <c r="H10" s="176">
        <v>79</v>
      </c>
      <c r="I10" s="177">
        <v>74.459000000000003</v>
      </c>
      <c r="J10" s="178">
        <v>0.9425189873417722</v>
      </c>
      <c r="K10" s="176">
        <v>89</v>
      </c>
      <c r="L10" s="177">
        <v>94.130710827524311</v>
      </c>
      <c r="M10" s="178">
        <v>1.0576484362643181</v>
      </c>
      <c r="N10" s="176">
        <v>89</v>
      </c>
      <c r="O10" s="177">
        <v>96.665113996450671</v>
      </c>
      <c r="P10" s="178">
        <v>1.0861248763646143</v>
      </c>
      <c r="Q10" s="179">
        <v>93</v>
      </c>
      <c r="R10" s="177">
        <v>107.37791321135506</v>
      </c>
      <c r="S10" s="177">
        <v>1.1546012173263986</v>
      </c>
      <c r="T10" s="180">
        <v>5.5889859605776637E-2</v>
      </c>
      <c r="U10" s="181">
        <v>0.21860087576207721</v>
      </c>
    </row>
    <row r="11" spans="2:21" x14ac:dyDescent="0.25">
      <c r="B11" s="167" t="s">
        <v>95</v>
      </c>
      <c r="C11" s="175">
        <v>18</v>
      </c>
      <c r="D11" s="175">
        <v>18</v>
      </c>
      <c r="E11" s="176">
        <v>19</v>
      </c>
      <c r="F11" s="177">
        <v>33.963975854127831</v>
      </c>
      <c r="G11" s="178">
        <v>1.7875776765330438</v>
      </c>
      <c r="H11" s="176">
        <v>15</v>
      </c>
      <c r="I11" s="177">
        <v>27.858000000000001</v>
      </c>
      <c r="J11" s="178">
        <v>1.8572</v>
      </c>
      <c r="K11" s="176">
        <v>17</v>
      </c>
      <c r="L11" s="177">
        <v>31.776353614707173</v>
      </c>
      <c r="M11" s="178">
        <v>1.8691972714533631</v>
      </c>
      <c r="N11" s="176">
        <v>17</v>
      </c>
      <c r="O11" s="177">
        <v>34.240107557186619</v>
      </c>
      <c r="P11" s="178">
        <v>2.0141239739521541</v>
      </c>
      <c r="Q11" s="179">
        <v>17</v>
      </c>
      <c r="R11" s="177">
        <v>37.054542833717584</v>
      </c>
      <c r="S11" s="177">
        <v>2.1796789902186813</v>
      </c>
      <c r="T11" s="180">
        <v>4.2603601458844453E-2</v>
      </c>
      <c r="U11" s="181">
        <v>4.122828810177602E-2</v>
      </c>
    </row>
    <row r="12" spans="2:21" x14ac:dyDescent="0.25">
      <c r="B12" s="182" t="s">
        <v>96</v>
      </c>
      <c r="C12" s="183">
        <v>0</v>
      </c>
      <c r="D12" s="183">
        <v>0</v>
      </c>
      <c r="E12" s="184">
        <v>0</v>
      </c>
      <c r="F12" s="185">
        <v>0.1699545993799037</v>
      </c>
      <c r="G12" s="186">
        <v>0</v>
      </c>
      <c r="H12" s="184">
        <v>0</v>
      </c>
      <c r="I12" s="185">
        <v>0.19500000000000001</v>
      </c>
      <c r="J12" s="186">
        <v>0</v>
      </c>
      <c r="K12" s="184">
        <v>0</v>
      </c>
      <c r="L12" s="185">
        <v>0.33393175065671654</v>
      </c>
      <c r="M12" s="186">
        <v>0</v>
      </c>
      <c r="N12" s="184">
        <v>0</v>
      </c>
      <c r="O12" s="185">
        <v>0.35488014453491484</v>
      </c>
      <c r="P12" s="186">
        <v>0</v>
      </c>
      <c r="Q12" s="187">
        <v>0</v>
      </c>
      <c r="R12" s="185">
        <v>0.386362823486542</v>
      </c>
      <c r="S12" s="185">
        <v>0</v>
      </c>
      <c r="T12" s="188">
        <v>0</v>
      </c>
      <c r="U12" s="189">
        <v>0</v>
      </c>
    </row>
    <row r="13" spans="2:21" x14ac:dyDescent="0.25">
      <c r="B13" s="190"/>
      <c r="C13" s="191"/>
      <c r="D13" s="191"/>
      <c r="E13" s="191"/>
      <c r="F13" s="191"/>
      <c r="G13" s="191"/>
      <c r="H13" s="191"/>
      <c r="I13" s="192"/>
      <c r="J13" s="192"/>
      <c r="K13" s="191"/>
      <c r="L13" s="192"/>
      <c r="M13" s="192"/>
      <c r="N13" s="191"/>
      <c r="O13" s="192"/>
      <c r="P13" s="192"/>
      <c r="Q13" s="191"/>
      <c r="R13" s="192"/>
      <c r="S13" s="192"/>
      <c r="T13" s="193"/>
      <c r="U13" s="193"/>
    </row>
    <row r="14" spans="2:21" x14ac:dyDescent="0.25"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0BEFE-66DB-4D0F-8FBD-11873124DF8D}"/>
</file>

<file path=customXml/itemProps2.xml><?xml version="1.0" encoding="utf-8"?>
<ds:datastoreItem xmlns:ds="http://schemas.openxmlformats.org/officeDocument/2006/customXml" ds:itemID="{3E40AE8F-E79D-4E2E-866D-248E2D0908C9}"/>
</file>

<file path=customXml/itemProps3.xml><?xml version="1.0" encoding="utf-8"?>
<ds:datastoreItem xmlns:ds="http://schemas.openxmlformats.org/officeDocument/2006/customXml" ds:itemID="{FCABD93C-53CF-455A-B800-FCA7E8D93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PSIRAPerfom</vt:lpstr>
      <vt:lpstr>PSIRAFinancial</vt:lpstr>
      <vt:lpstr>PSIRAPersonnel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Patrick Mbedzi</cp:lastModifiedBy>
  <dcterms:created xsi:type="dcterms:W3CDTF">2024-02-19T15:11:10Z</dcterms:created>
  <dcterms:modified xsi:type="dcterms:W3CDTF">2024-02-20T13:08:40Z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